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Tercer cuatrimestre\"/>
    </mc:Choice>
  </mc:AlternateContent>
  <xr:revisionPtr revIDLastSave="0" documentId="13_ncr:1_{E51ECCC4-FD5A-42D8-9FB4-743EB4BE0E30}" xr6:coauthVersionLast="36" xr6:coauthVersionMax="47" xr10:uidLastSave="{00000000-0000-0000-0000-000000000000}"/>
  <bookViews>
    <workbookView xWindow="-120" yWindow="-120" windowWidth="20730" windowHeight="11160" tabRatio="721" xr2:uid="{00000000-000D-0000-FFFF-FFFF00000000}"/>
  </bookViews>
  <sheets>
    <sheet name="Formato" sheetId="1" r:id="rId1"/>
    <sheet name="Hoja1" sheetId="11" state="hidden" r:id="rId2"/>
  </sheets>
  <definedNames>
    <definedName name="Afectación_Económica_o_presupuestal" comment="Criterio afectació economica">#REF!</definedName>
    <definedName name="_xlnm.Criteria" comment="Criterios de impacto">#REF!</definedName>
    <definedName name="Pérdida_Reputacional" comment="Criterrio perdida de reputación">#REF!</definedName>
    <definedName name="Seleccion">Formato!$J$8</definedName>
  </definedNames>
  <calcPr calcId="179021"/>
</workbook>
</file>

<file path=xl/calcChain.xml><?xml version="1.0" encoding="utf-8"?>
<calcChain xmlns="http://schemas.openxmlformats.org/spreadsheetml/2006/main">
  <c r="AA16" i="1" l="1"/>
  <c r="T17" i="1"/>
  <c r="AA17" i="1"/>
  <c r="AA9" i="1"/>
  <c r="T8" i="1"/>
  <c r="T9" i="1"/>
  <c r="Q8" i="1"/>
  <c r="Q9" i="1"/>
  <c r="L13" i="1" l="1"/>
  <c r="L16" i="1" l="1"/>
  <c r="M16" i="1" s="1"/>
  <c r="M13" i="1"/>
  <c r="T16" i="1"/>
  <c r="H16" i="1"/>
  <c r="I16" i="1" s="1"/>
  <c r="L8" i="1"/>
  <c r="H13" i="1"/>
  <c r="I13" i="1" s="1"/>
  <c r="X13" i="1" s="1"/>
  <c r="Q12" i="1"/>
  <c r="Q11" i="1"/>
  <c r="T15" i="1"/>
  <c r="T14" i="1"/>
  <c r="N16" i="1" l="1"/>
  <c r="X16" i="1"/>
  <c r="N13" i="1"/>
  <c r="AB13" i="1"/>
  <c r="AA13" i="1" s="1"/>
  <c r="X17" i="1" l="1"/>
  <c r="Z16" i="1"/>
  <c r="Y16" i="1"/>
  <c r="AC16" i="1" s="1"/>
  <c r="Y13" i="1"/>
  <c r="AC13" i="1" s="1"/>
  <c r="Z13" i="1"/>
  <c r="Z17" i="1" l="1"/>
  <c r="Y17" i="1"/>
  <c r="X14" i="1"/>
  <c r="T10" i="1"/>
  <c r="T11" i="1"/>
  <c r="T12" i="1"/>
  <c r="Y14" i="1" l="1"/>
  <c r="Z14" i="1"/>
  <c r="M8" i="1"/>
  <c r="X15" i="1" l="1"/>
  <c r="Y15" i="1" s="1"/>
  <c r="AB8" i="1"/>
  <c r="AB14" i="1"/>
  <c r="H8" i="1"/>
  <c r="Z15" i="1" l="1"/>
  <c r="AA14" i="1"/>
  <c r="AC14" i="1" s="1"/>
  <c r="AB15" i="1"/>
  <c r="I8" i="1"/>
  <c r="X8" i="1" s="1"/>
  <c r="N8" i="1"/>
  <c r="AA15" i="1" l="1"/>
  <c r="AC15" i="1" s="1"/>
  <c r="Q10" i="1"/>
  <c r="AB10" i="1" l="1"/>
  <c r="AA8" i="1"/>
  <c r="Y8" i="1"/>
  <c r="AB11" i="1" l="1"/>
  <c r="AC8" i="1"/>
  <c r="AA10" i="1"/>
  <c r="Z8" i="1"/>
  <c r="Z10" i="1" l="1"/>
  <c r="X9" i="1"/>
  <c r="AB12" i="1"/>
  <c r="AA12" i="1" s="1"/>
  <c r="AA11" i="1"/>
  <c r="Y10" i="1"/>
  <c r="AC10" i="1" s="1"/>
  <c r="Z9" i="1" l="1"/>
  <c r="Y9" i="1"/>
  <c r="AC9" i="1" s="1"/>
  <c r="X11" i="1"/>
  <c r="Y11" i="1" l="1"/>
  <c r="AC11" i="1" s="1"/>
  <c r="Z11" i="1"/>
  <c r="X12" i="1" s="1"/>
  <c r="Y12" i="1" l="1"/>
  <c r="AC12" i="1" s="1"/>
  <c r="Z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E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<sst xmlns="http://schemas.openxmlformats.org/spreadsheetml/2006/main" count="647" uniqueCount="116">
  <si>
    <t xml:space="preserve">Referencia </t>
  </si>
  <si>
    <t>Descripción del Riesgo</t>
  </si>
  <si>
    <t>Impacto</t>
  </si>
  <si>
    <t>Causa Inmediata</t>
  </si>
  <si>
    <t>Probabilidad</t>
  </si>
  <si>
    <t>%</t>
  </si>
  <si>
    <t xml:space="preserve">Frecuencia </t>
  </si>
  <si>
    <t>Atributos</t>
  </si>
  <si>
    <t>Manual</t>
  </si>
  <si>
    <t>Automático</t>
  </si>
  <si>
    <t>Descrpción del Control</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</si>
  <si>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</si>
  <si>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</si>
  <si>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</si>
  <si>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</si>
  <si>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</si>
  <si>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</si>
  <si>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</si>
  <si>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</si>
  <si>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</si>
  <si>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</si>
  <si>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</si>
  <si>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</si>
  <si>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</si>
  <si>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</si>
  <si>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</si>
  <si>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</si>
  <si>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</si>
  <si>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</si>
  <si>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</si>
  <si>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</si>
  <si>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</si>
  <si>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</si>
  <si>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</si>
  <si>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</si>
  <si>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</si>
  <si>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</si>
  <si>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</si>
  <si>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</si>
  <si>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</si>
  <si>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</si>
  <si>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</si>
  <si>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</si>
  <si>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</si>
  <si>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</si>
  <si>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</si>
  <si>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</si>
  <si>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</si>
  <si>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</si>
  <si>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</si>
  <si>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Bajo</t>
  </si>
  <si>
    <t>Criterios de impacto</t>
  </si>
  <si>
    <t>Observación de criterio</t>
  </si>
  <si>
    <t xml:space="preserve">Entre 10 y 50 SMLMV </t>
  </si>
  <si>
    <t>El riesgo afecta la imagen de la entidad a nivel nacional, con efecto publicitarios sostenible a nivel pais</t>
  </si>
  <si>
    <t xml:space="preserve">Afectación económica y reputacional </t>
  </si>
  <si>
    <t>Con Registro</t>
  </si>
  <si>
    <t>Afectación_Económica_y_presupuestal</t>
  </si>
  <si>
    <t>Objetivo:</t>
  </si>
  <si>
    <t>1.1</t>
  </si>
  <si>
    <t>1.2</t>
  </si>
  <si>
    <t>1.3</t>
  </si>
  <si>
    <t>2.1</t>
  </si>
  <si>
    <t>2.2</t>
  </si>
  <si>
    <t>2.3</t>
  </si>
  <si>
    <t>3.1</t>
  </si>
  <si>
    <t>Fecha actualización:</t>
  </si>
  <si>
    <t>Actualizado por:</t>
  </si>
  <si>
    <t>Coordinar y apoyar las actividades de selección, inducción, entrenamiento, capacitación, formación, seguridad y salud en el trabajo, nómina, gestión del conocimiento, bienestar y retiro de todo el personal del Sanatorio de Contratación E.S.E., asegurando la adopción de una cultura organizacional alineada con el direccionamiento estratégico y buscando el bienestar, aprovechamiento y mejoramiento del talento para el cumplimiento de la misión institucional.</t>
  </si>
  <si>
    <t>Talento Humano</t>
  </si>
  <si>
    <t>Aplica para todos los procesos relacionados con el talento humano desde su selección hasta su retiro.</t>
  </si>
  <si>
    <t>Camila Andrea Pabón Morales</t>
  </si>
  <si>
    <t>Planes y Programas del proceso de talento humano sin impacto en el personal.</t>
  </si>
  <si>
    <t>Resultado del desconocimiento de la normatividad aplicable y falencias en metodologías para la formulación y ejecución de los planes.</t>
  </si>
  <si>
    <t>Posibilidad de incurrir en perdida económica y/o reputacional debido a Planes y Programas del proceso de talento humano sin impacto en el personal como resultado del desconocimiento de la normatividad aplicable y falencias en las metodologías empleadas para la formulación y ejecución de los planes y programas.</t>
  </si>
  <si>
    <t>Ejecución y administración de procesos.</t>
  </si>
  <si>
    <t>El Comité Institucional de Gestión y Desempeño apoya la formulación, diseño, evaluación y control de los Planes y Programas.</t>
  </si>
  <si>
    <t>El jefe de Talento Humano documenta y mantiene actualizados procedimientos del proceso de Talento Humano.</t>
  </si>
  <si>
    <t>El jefe de Talento Humano mantiene actualizada el normograma del proceso y lo da a conocer al personal implicado.</t>
  </si>
  <si>
    <t>Falta de compromiso y sentido de pertenencia del personal.</t>
  </si>
  <si>
    <t>Divisiones del personal que afectan el ambiente laboral.</t>
  </si>
  <si>
    <t>Posibilidad de incurrir en perdida económica y/o reputacional debido a la falta de compromiso y sentido de pertenencia del personal como resultado de divisiones internas que afectan el ambiente laboral.</t>
  </si>
  <si>
    <t>Relaciones laborales</t>
  </si>
  <si>
    <t>El jefe de Talento Humnao mide el Test de integridad y diseña e implementa plan de fortalecimiento del código de integridad.</t>
  </si>
  <si>
    <t>El jefe de Talento Humano diseña, implementa, evalua y controla el plan de Bienestar e Incentivos del personal.</t>
  </si>
  <si>
    <t>El gerente garantiza acompañamiento psicológico y psicosocial a los trabajadores de la institución.</t>
  </si>
  <si>
    <t>Sanción por ente de control.</t>
  </si>
  <si>
    <t>Falencias en la gestión de los conflictos de interés y materialización de actos de corrupción.</t>
  </si>
  <si>
    <t>Posibilidad de incurrir en perdida económica y/o reputacional debido a sanción por ente de control como resultado de falencias en la gestión de los conflictos de interés y materialización de actos de corrupción.</t>
  </si>
  <si>
    <t>Corrupción</t>
  </si>
  <si>
    <t>3.2</t>
  </si>
  <si>
    <t>Implementado</t>
  </si>
  <si>
    <t>Jefe de Talento Humano</t>
  </si>
  <si>
    <t>Realizar revisión anual de normogramas.</t>
  </si>
  <si>
    <t>Realizar seguimiento trimestral al avance del Plan de Bienestar e Incentivos.</t>
  </si>
  <si>
    <t>Jefe de Planeación</t>
  </si>
  <si>
    <t>Fecha Seguimiento  Of.  Control Interno</t>
  </si>
  <si>
    <t>El jefe de talento humano actualiza y mantiene implementados procedimientos del proceso.</t>
  </si>
  <si>
    <t xml:space="preserve">A la fecha se cuenta con los sgtes procedimientos documentados: plan de inducción, selección de personal, plan de capacitaciones, evaluación de desempeño laboral, programa de pre-pensionados, buzon de sugerencias, los cuales, están activos e implementados </t>
  </si>
  <si>
    <t>Actualizar Resolución del Comité Institucional de Gestión y Desempeño, incluyendo la formulación, diseño, evaluación y control de los Planes y Programas.</t>
  </si>
  <si>
    <t>Realizar seguimiento al plan de fortalecimiento del código de integridad, el cual, debe ser aprobado</t>
  </si>
  <si>
    <t>Según cronograma</t>
  </si>
  <si>
    <t>El equipo de trabajo de conflictos de interés gestionan la implementación de la estrategia adoptada en el plan anticorrupción y atención al ciudadano.</t>
  </si>
  <si>
    <t>Realizar seguimiento cuatrimestral a  la estrategia de conflictos de interes</t>
  </si>
  <si>
    <t>Control Interno</t>
  </si>
  <si>
    <t>El normograma fue actualizado en enero del 2020</t>
  </si>
  <si>
    <r>
      <rPr>
        <b/>
        <sz val="12"/>
        <color theme="9" tint="-0.249977111117893"/>
        <rFont val="Helvetica LT Std"/>
        <family val="2"/>
      </rPr>
      <t xml:space="preserve">*Nota: </t>
    </r>
    <r>
      <rPr>
        <sz val="12"/>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</si>
  <si>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El plan de bienestar e incentivos hace parte de los planes estrategicos institucionales y se hace seguimiento a su ejecución de manera trimestral</t>
  </si>
  <si>
    <t>Realizar contratación y ejecución de contrat:  apoyo profesional en psicología.</t>
  </si>
  <si>
    <t xml:space="preserve">Mediante Resolución No. 0522 del 15 de agosto del 2023, se actualizó el Comité Institucional de Gestión y  Desempeño en algunas de sus funciones entre ellas; numeral 8 - apoyar la formulación, diseño, evaluación  y control de los planes y programas de la entidad. </t>
  </si>
  <si>
    <t>Observaciones  III  Cuatrim</t>
  </si>
  <si>
    <t>Se realizó el test entre los empleados para medir el grado de adherencia que se tiene frente al código de integridad en las labores desarrolladas a diario en la Institución</t>
  </si>
  <si>
    <t>Se cuenta con el contrato No. 085-2025 para prestacion de serv profesionales en Psicologia para el Sanatorio de Contratación</t>
  </si>
  <si>
    <t>Se realizó el test entre los funcionarios para medir el grado de adherencia al codigo de integridad frente a las acciones desarrolladas en cada dependencia de la entidad</t>
  </si>
  <si>
    <t>La estrategia para la gestión de conflictos de interes está inmerso en el Plan Anticorrupción y atención al ciudadano vigencia 2025. A la fecha en la Institución no se han generado conflictos de interés, las diferencias entre los funcionarios se han manejado en el Comité de convivencia laboral.  A partir del segundo semestre del año 2022 se diseñó un formato para ser diligenciado por los contratistas "Inhabilidades e incompatibilidades y conflicto de intereses" donde manifiestan no estar incurso en inhabilidades e incompatibilidades, ni conflicto de intereses.</t>
  </si>
  <si>
    <t>SEGUIMIENTO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</si>
</sst>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sz val="8"/>
      <name val="Calibri"/>
      <family val="2"/>
      <scheme val="minor"/>
    </font>
    <font>
      <b/>
      <sz val="12"/>
      <color theme="1"/>
      <name val="Helvetica LT Std"/>
      <family val="2"/>
    </font>
    <font>
      <sz val="12"/>
      <color theme="1"/>
      <name val="Helvetica LT Std"/>
      <family val="2"/>
    </font>
    <font>
      <sz val="12"/>
      <name val="Helvetica LT Std"/>
      <family val="2"/>
    </font>
    <font>
      <b/>
      <sz val="12"/>
      <color theme="9" tint="-0.249977111117893"/>
      <name val="Helvetica LT Std"/>
      <family val="2"/>
    </font>
    <font>
      <sz val="12"/>
      <color theme="1"/>
      <name val="Helvetica"/>
    </font>
    <font>
      <sz val="12"/>
      <color theme="1"/>
      <name val="Helvetica LT"/>
    </font>
    <font>
      <b/>
      <sz val="14"/>
      <color theme="1"/>
      <name val="Helvetica LT Std"/>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s>
  <borders count="5">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60">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3" fillId="2" borderId="0" xfId="0" applyFont="1" applyFill="1" applyAlignment="1">
      <alignment horizontal="center"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3" fillId="0" borderId="0" xfId="0" applyFont="1" applyFill="1" applyAlignment="1">
      <alignment horizontal="center" vertical="center"/>
    </xf>
    <xf numFmtId="0" fontId="9" fillId="0" borderId="0" xfId="0" applyFont="1"/>
    <xf numFmtId="0" fontId="8" fillId="2" borderId="3" xfId="0" applyFont="1" applyFill="1" applyBorder="1" applyAlignment="1">
      <alignment horizontal="center" vertical="center" textRotation="90"/>
    </xf>
    <xf numFmtId="0" fontId="9" fillId="0" borderId="3" xfId="0" applyFont="1" applyBorder="1" applyAlignment="1">
      <alignment horizontal="center" vertical="center"/>
    </xf>
    <xf numFmtId="0" fontId="9" fillId="0" borderId="3" xfId="0" applyFont="1" applyBorder="1" applyAlignment="1">
      <alignment horizontal="justify" vertical="center" wrapText="1"/>
    </xf>
    <xf numFmtId="0" fontId="9" fillId="0" borderId="3" xfId="0" applyFont="1" applyBorder="1" applyAlignment="1">
      <alignment horizontal="center" vertical="center" textRotation="90"/>
    </xf>
    <xf numFmtId="9" fontId="9" fillId="0" borderId="3" xfId="0" applyNumberFormat="1" applyFont="1" applyBorder="1" applyAlignment="1">
      <alignment horizontal="center" vertical="center"/>
    </xf>
    <xf numFmtId="164" fontId="9" fillId="0" borderId="3" xfId="1" applyNumberFormat="1" applyFont="1" applyBorder="1" applyAlignment="1">
      <alignment horizontal="center" vertical="center"/>
    </xf>
    <xf numFmtId="0" fontId="8" fillId="0" borderId="3" xfId="0" applyFont="1" applyFill="1" applyBorder="1" applyAlignment="1">
      <alignment horizontal="center" vertical="center" textRotation="90" wrapText="1"/>
    </xf>
    <xf numFmtId="164" fontId="9" fillId="0" borderId="3" xfId="0" applyNumberFormat="1" applyFont="1" applyBorder="1" applyAlignment="1">
      <alignment vertical="center"/>
    </xf>
    <xf numFmtId="0" fontId="8" fillId="0" borderId="3" xfId="0" applyFont="1" applyBorder="1" applyAlignment="1">
      <alignment horizontal="center" vertical="center" textRotation="90"/>
    </xf>
    <xf numFmtId="0" fontId="9" fillId="0" borderId="3" xfId="0" applyFont="1" applyFill="1" applyBorder="1" applyAlignment="1">
      <alignment horizontal="center" vertical="center" wrapText="1"/>
    </xf>
    <xf numFmtId="0" fontId="9" fillId="0" borderId="3" xfId="0" applyFont="1" applyBorder="1" applyAlignment="1">
      <alignment horizontal="center" vertical="center" wrapText="1"/>
    </xf>
    <xf numFmtId="14" fontId="9" fillId="0" borderId="3" xfId="0" applyNumberFormat="1" applyFont="1" applyBorder="1" applyAlignment="1">
      <alignment horizontal="center" vertical="center"/>
    </xf>
    <xf numFmtId="0" fontId="9" fillId="0" borderId="3" xfId="0" applyFont="1" applyBorder="1" applyAlignment="1">
      <alignment vertical="center" textRotation="90"/>
    </xf>
    <xf numFmtId="164" fontId="9" fillId="0" borderId="3" xfId="0" applyNumberFormat="1" applyFont="1" applyBorder="1" applyAlignment="1">
      <alignment horizontal="center" vertical="center"/>
    </xf>
    <xf numFmtId="0" fontId="9" fillId="0" borderId="3" xfId="0" applyFont="1" applyBorder="1" applyAlignment="1">
      <alignment horizontal="justify" vertical="center"/>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horizontal="center" vertical="center" textRotation="90"/>
    </xf>
    <xf numFmtId="9" fontId="9" fillId="0" borderId="2" xfId="0" applyNumberFormat="1" applyFont="1" applyBorder="1" applyAlignment="1">
      <alignment horizontal="center" vertical="center"/>
    </xf>
    <xf numFmtId="164" fontId="9" fillId="0" borderId="2" xfId="1" applyNumberFormat="1" applyFont="1" applyBorder="1" applyAlignment="1">
      <alignment horizontal="center" vertical="center"/>
    </xf>
    <xf numFmtId="0" fontId="8" fillId="0" borderId="2" xfId="0" applyFont="1" applyFill="1" applyBorder="1" applyAlignment="1">
      <alignment horizontal="center" vertical="center" textRotation="90" wrapText="1"/>
    </xf>
    <xf numFmtId="164" fontId="9" fillId="0" borderId="2" xfId="0" applyNumberFormat="1" applyFont="1" applyBorder="1" applyAlignment="1">
      <alignment horizontal="center" vertical="center"/>
    </xf>
    <xf numFmtId="0" fontId="8" fillId="0" borderId="2" xfId="0" applyFont="1" applyBorder="1" applyAlignment="1">
      <alignment horizontal="center" vertical="center" textRotation="90"/>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14" fontId="9" fillId="0" borderId="3" xfId="0" applyNumberFormat="1" applyFont="1" applyBorder="1" applyAlignment="1">
      <alignment horizontal="center" vertical="center" wrapText="1"/>
    </xf>
    <xf numFmtId="14" fontId="9" fillId="4" borderId="3" xfId="0" applyNumberFormat="1" applyFont="1" applyFill="1" applyBorder="1" applyAlignment="1">
      <alignment horizontal="center" vertical="center"/>
    </xf>
    <xf numFmtId="0" fontId="9" fillId="4" borderId="3" xfId="0" applyFont="1" applyFill="1" applyBorder="1" applyAlignment="1">
      <alignment vertical="center" wrapText="1"/>
    </xf>
    <xf numFmtId="0" fontId="9" fillId="4" borderId="3" xfId="0" applyFont="1" applyFill="1" applyBorder="1" applyAlignment="1">
      <alignment horizontal="center" vertical="center" wrapText="1"/>
    </xf>
    <xf numFmtId="0" fontId="1" fillId="4" borderId="3" xfId="0" applyFont="1" applyFill="1" applyBorder="1" applyAlignment="1">
      <alignment horizontal="center"/>
    </xf>
    <xf numFmtId="0" fontId="12" fillId="4" borderId="3"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8" fillId="2" borderId="3" xfId="0" applyFont="1" applyFill="1" applyBorder="1" applyAlignment="1">
      <alignment horizontal="center" vertical="center" textRotation="90" wrapText="1"/>
    </xf>
    <xf numFmtId="0" fontId="8" fillId="2"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2" borderId="3" xfId="0" applyFont="1" applyFill="1" applyBorder="1" applyAlignment="1">
      <alignment horizontal="center" vertical="center"/>
    </xf>
    <xf numFmtId="0" fontId="9" fillId="0" borderId="3" xfId="0" applyFont="1" applyBorder="1" applyAlignment="1">
      <alignment horizontal="center" vertical="center"/>
    </xf>
    <xf numFmtId="0" fontId="9" fillId="0" borderId="3" xfId="0" applyFont="1" applyBorder="1" applyAlignment="1">
      <alignment horizontal="justify" vertical="center" wrapText="1"/>
    </xf>
    <xf numFmtId="0" fontId="10" fillId="0" borderId="3" xfId="0" applyFont="1" applyBorder="1" applyAlignment="1">
      <alignment horizontal="justify" vertical="center" wrapText="1"/>
    </xf>
    <xf numFmtId="0" fontId="9" fillId="0" borderId="3" xfId="0" applyFont="1" applyBorder="1" applyAlignment="1">
      <alignment horizontal="center" vertical="center" wrapText="1"/>
    </xf>
    <xf numFmtId="0" fontId="8" fillId="2" borderId="3" xfId="0" applyFont="1" applyFill="1" applyBorder="1" applyAlignment="1">
      <alignment horizontal="center" vertical="center" textRotation="90"/>
    </xf>
    <xf numFmtId="0" fontId="9" fillId="3" borderId="3" xfId="0" applyFont="1" applyFill="1" applyBorder="1" applyAlignment="1">
      <alignment horizontal="left" vertical="center"/>
    </xf>
    <xf numFmtId="9" fontId="9" fillId="0" borderId="3" xfId="0" applyNumberFormat="1" applyFont="1" applyBorder="1" applyAlignment="1">
      <alignment horizontal="center" vertical="center" wrapText="1"/>
    </xf>
    <xf numFmtId="0" fontId="8" fillId="0" borderId="3" xfId="0" applyFont="1" applyBorder="1" applyAlignment="1">
      <alignment horizontal="center" vertical="center"/>
    </xf>
    <xf numFmtId="0" fontId="9" fillId="0" borderId="3" xfId="0" applyFont="1" applyBorder="1" applyAlignment="1">
      <alignment horizontal="left" vertical="center" wrapText="1"/>
    </xf>
    <xf numFmtId="0" fontId="9" fillId="3" borderId="3" xfId="0" applyFont="1" applyFill="1" applyBorder="1" applyAlignment="1">
      <alignment horizontal="left" vertical="center" wrapText="1"/>
    </xf>
    <xf numFmtId="14" fontId="9" fillId="3" borderId="3" xfId="0" applyNumberFormat="1" applyFont="1" applyFill="1" applyBorder="1" applyAlignment="1">
      <alignment horizontal="left" vertical="center"/>
    </xf>
    <xf numFmtId="0" fontId="14" fillId="5" borderId="4" xfId="0" applyFont="1" applyFill="1" applyBorder="1" applyAlignment="1">
      <alignment horizontal="center" vertical="center"/>
    </xf>
    <xf numFmtId="0" fontId="8" fillId="5" borderId="3" xfId="0" applyFont="1" applyFill="1" applyBorder="1" applyAlignment="1">
      <alignment horizontal="center" vertical="center" wrapText="1"/>
    </xf>
  </cellXfs>
  <cellStyles count="2">
    <cellStyle name="Normal" xfId="0" builtinId="0"/>
    <cellStyle name="Porcentaje" xfId="1" builtinId="5"/>
  </cellStyles>
  <dxfs count="32">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00FF"/>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R21"/>
  <sheetViews>
    <sheetView tabSelected="1" topLeftCell="AG3" zoomScale="73" zoomScaleNormal="73" zoomScalePageLayoutView="130" workbookViewId="0">
      <selection activeCell="AO6" sqref="AO6"/>
    </sheetView>
  </sheetViews>
  <sheetFormatPr baseColWidth="10" defaultColWidth="11.42578125" defaultRowHeight="16.5"/>
  <cols>
    <col min="1" max="1" width="13" style="2" customWidth="1"/>
    <col min="2" max="2" width="29.42578125" style="2" customWidth="1"/>
    <col min="3" max="3" width="43.42578125" style="2" customWidth="1"/>
    <col min="4" max="4" width="31.140625" style="2" customWidth="1"/>
    <col min="5" max="5" width="44.42578125" style="1" customWidth="1"/>
    <col min="6" max="6" width="19" style="5" customWidth="1"/>
    <col min="7" max="7" width="19.42578125" style="1" hidden="1" customWidth="1"/>
    <col min="8" max="8" width="16.42578125" style="1" hidden="1" customWidth="1"/>
    <col min="9" max="9" width="6.28515625" style="1" hidden="1" customWidth="1"/>
    <col min="10" max="10" width="27.28515625" style="1" hidden="1" customWidth="1"/>
    <col min="11" max="11" width="25" style="1" hidden="1" customWidth="1"/>
    <col min="12" max="12" width="17.42578125" style="1" hidden="1" customWidth="1"/>
    <col min="13" max="13" width="6.28515625" style="1" hidden="1" customWidth="1"/>
    <col min="14" max="14" width="16" style="1" hidden="1" customWidth="1"/>
    <col min="15" max="15" width="5.85546875" style="1" hidden="1" customWidth="1"/>
    <col min="16" max="16" width="40.42578125" style="1" customWidth="1"/>
    <col min="17" max="17" width="15.140625" style="1" hidden="1" customWidth="1"/>
    <col min="18" max="18" width="6.85546875" style="1" hidden="1" customWidth="1"/>
    <col min="19" max="19" width="5" style="1" hidden="1" customWidth="1"/>
    <col min="20" max="20" width="5.42578125" style="1" hidden="1" customWidth="1"/>
    <col min="21" max="21" width="7.140625" style="1" hidden="1" customWidth="1"/>
    <col min="22" max="22" width="6.7109375" style="1" hidden="1" customWidth="1"/>
    <col min="23" max="23" width="7.42578125" style="1" hidden="1" customWidth="1"/>
    <col min="24" max="24" width="13" style="1" hidden="1" customWidth="1"/>
    <col min="25" max="25" width="8.7109375" style="1" hidden="1" customWidth="1"/>
    <col min="26" max="26" width="7.140625" style="1" hidden="1" customWidth="1"/>
    <col min="27" max="27" width="9.28515625" style="1" hidden="1" customWidth="1"/>
    <col min="28" max="28" width="6.28515625" style="1" hidden="1" customWidth="1"/>
    <col min="29" max="29" width="8.42578125" style="1" hidden="1" customWidth="1"/>
    <col min="30" max="30" width="7.28515625" style="1" hidden="1" customWidth="1"/>
    <col min="31" max="31" width="40.28515625" style="1" customWidth="1"/>
    <col min="32" max="32" width="18.85546875" style="1" customWidth="1"/>
    <col min="33" max="33" width="19.28515625" style="1" customWidth="1"/>
    <col min="34" max="34" width="31.42578125" style="1" customWidth="1"/>
    <col min="35" max="35" width="42.5703125" style="1" customWidth="1"/>
    <col min="36" max="16384" width="11.42578125" style="1"/>
  </cols>
  <sheetData>
    <row r="1" spans="1:70" ht="26.25" customHeight="1">
      <c r="A1" s="46" t="s">
        <v>40</v>
      </c>
      <c r="B1" s="46"/>
      <c r="C1" s="52" t="s">
        <v>69</v>
      </c>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9"/>
    </row>
    <row r="2" spans="1:70" ht="57" customHeight="1">
      <c r="A2" s="46" t="s">
        <v>58</v>
      </c>
      <c r="B2" s="46"/>
      <c r="C2" s="56" t="s">
        <v>68</v>
      </c>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9"/>
    </row>
    <row r="3" spans="1:70" ht="30" customHeight="1">
      <c r="A3" s="46" t="s">
        <v>41</v>
      </c>
      <c r="B3" s="46"/>
      <c r="C3" s="52" t="s">
        <v>70</v>
      </c>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9"/>
    </row>
    <row r="4" spans="1:70" ht="30" customHeight="1">
      <c r="A4" s="46" t="s">
        <v>66</v>
      </c>
      <c r="B4" s="46"/>
      <c r="C4" s="57">
        <v>44649</v>
      </c>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9"/>
    </row>
    <row r="5" spans="1:70" ht="30" customHeight="1">
      <c r="A5" s="46" t="s">
        <v>67</v>
      </c>
      <c r="B5" s="46"/>
      <c r="C5" s="52" t="s">
        <v>71</v>
      </c>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8" t="s">
        <v>115</v>
      </c>
      <c r="AI5" s="58"/>
    </row>
    <row r="6" spans="1:70" ht="35.25" customHeight="1">
      <c r="A6" s="51" t="s">
        <v>0</v>
      </c>
      <c r="B6" s="46" t="s">
        <v>2</v>
      </c>
      <c r="C6" s="44" t="s">
        <v>3</v>
      </c>
      <c r="D6" s="44" t="s">
        <v>39</v>
      </c>
      <c r="E6" s="46" t="s">
        <v>1</v>
      </c>
      <c r="F6" s="44" t="s">
        <v>49</v>
      </c>
      <c r="G6" s="46" t="s">
        <v>6</v>
      </c>
      <c r="H6" s="44" t="s">
        <v>33</v>
      </c>
      <c r="I6" s="46" t="s">
        <v>5</v>
      </c>
      <c r="J6" s="44" t="s">
        <v>51</v>
      </c>
      <c r="K6" s="44" t="s">
        <v>52</v>
      </c>
      <c r="L6" s="44" t="s">
        <v>42</v>
      </c>
      <c r="M6" s="46" t="s">
        <v>5</v>
      </c>
      <c r="N6" s="44" t="s">
        <v>47</v>
      </c>
      <c r="O6" s="43" t="s">
        <v>11</v>
      </c>
      <c r="P6" s="44" t="s">
        <v>10</v>
      </c>
      <c r="Q6" s="44" t="s">
        <v>12</v>
      </c>
      <c r="R6" s="44" t="s">
        <v>7</v>
      </c>
      <c r="S6" s="44"/>
      <c r="T6" s="44"/>
      <c r="U6" s="44"/>
      <c r="V6" s="44"/>
      <c r="W6" s="44"/>
      <c r="X6" s="43" t="s">
        <v>44</v>
      </c>
      <c r="Y6" s="43" t="s">
        <v>45</v>
      </c>
      <c r="Z6" s="43" t="s">
        <v>5</v>
      </c>
      <c r="AA6" s="43" t="s">
        <v>46</v>
      </c>
      <c r="AB6" s="43" t="s">
        <v>5</v>
      </c>
      <c r="AC6" s="43" t="s">
        <v>48</v>
      </c>
      <c r="AD6" s="43" t="s">
        <v>29</v>
      </c>
      <c r="AE6" s="44" t="s">
        <v>34</v>
      </c>
      <c r="AF6" s="44" t="s">
        <v>35</v>
      </c>
      <c r="AG6" s="44" t="s">
        <v>36</v>
      </c>
      <c r="AH6" s="59" t="s">
        <v>96</v>
      </c>
      <c r="AI6" s="59" t="s">
        <v>110</v>
      </c>
    </row>
    <row r="7" spans="1:70" s="4" customFormat="1" ht="52.5" customHeight="1">
      <c r="A7" s="51"/>
      <c r="B7" s="46"/>
      <c r="C7" s="44"/>
      <c r="D7" s="44"/>
      <c r="E7" s="46"/>
      <c r="F7" s="44"/>
      <c r="G7" s="46"/>
      <c r="H7" s="44"/>
      <c r="I7" s="46"/>
      <c r="J7" s="44"/>
      <c r="K7" s="44"/>
      <c r="L7" s="46"/>
      <c r="M7" s="46"/>
      <c r="N7" s="44"/>
      <c r="O7" s="43"/>
      <c r="P7" s="44"/>
      <c r="Q7" s="44"/>
      <c r="R7" s="10" t="s">
        <v>13</v>
      </c>
      <c r="S7" s="10" t="s">
        <v>17</v>
      </c>
      <c r="T7" s="10" t="s">
        <v>28</v>
      </c>
      <c r="U7" s="10" t="s">
        <v>18</v>
      </c>
      <c r="V7" s="10" t="s">
        <v>21</v>
      </c>
      <c r="W7" s="10" t="s">
        <v>24</v>
      </c>
      <c r="X7" s="43"/>
      <c r="Y7" s="43"/>
      <c r="Z7" s="43"/>
      <c r="AA7" s="43"/>
      <c r="AB7" s="43"/>
      <c r="AC7" s="43"/>
      <c r="AD7" s="43"/>
      <c r="AE7" s="44"/>
      <c r="AF7" s="44"/>
      <c r="AG7" s="44"/>
      <c r="AH7" s="59"/>
      <c r="AI7" s="59"/>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row>
    <row r="8" spans="1:70" s="3" customFormat="1" ht="162" customHeight="1">
      <c r="A8" s="47">
        <v>1</v>
      </c>
      <c r="B8" s="48" t="s">
        <v>55</v>
      </c>
      <c r="C8" s="48" t="s">
        <v>72</v>
      </c>
      <c r="D8" s="48" t="s">
        <v>73</v>
      </c>
      <c r="E8" s="49" t="s">
        <v>74</v>
      </c>
      <c r="F8" s="48" t="s">
        <v>75</v>
      </c>
      <c r="G8" s="50">
        <v>360</v>
      </c>
      <c r="H8" s="45" t="str">
        <f>IF(G8&lt;=0,"",IF(G8&lt;=2,"Muy Baja",IF(G8&lt;=24,"Baja",IF(G8&lt;=500,"Media",IF(G8&lt;=5000,"Alta","Muy Alta")))))</f>
        <v>Media</v>
      </c>
      <c r="I8" s="53">
        <f>IF(H8="","",IF(H8="Muy Baja",0.2,IF(H8="Baja",0.4,IF(H8="Media",0.6,IF(H8="Alta",0.8,IF(H8="Muy Alta",1,))))))</f>
        <v>0.6</v>
      </c>
      <c r="J8" s="53" t="s">
        <v>57</v>
      </c>
      <c r="K8" s="53" t="s">
        <v>53</v>
      </c>
      <c r="L8" s="45" t="e">
        <f>IF(OR(K8=#REF!,K8=#REF!),"Leve",IF(OR(K8=#REF!,K8=#REF!),"Menor",IF(OR(K8=#REF!,K8=#REF!),"Moderado",IF(OR(K8=#REF!,K8=#REF!),"Mayor",IF(OR(K8=#REF!,K8=#REF!),"Catastrófico","")))))</f>
        <v>#REF!</v>
      </c>
      <c r="M8" s="53" t="e">
        <f>IF(L8="","",IF(L8="Leve",0.2,IF(L8="Menor",0.4,IF(L8="Moderado",0.6,IF(L8="Mayor",0.8,IF(L8="Catastrófico",1,))))))</f>
        <v>#REF!</v>
      </c>
      <c r="N8" s="54" t="e">
        <f>IF(OR(AND(H8="Muy Baja",L8="Leve"),AND(H8="Muy Baja",L8="Menor"),AND(H8="Baja",L8="Leve")),"Bajo",IF(OR(AND(H8="Muy baja",L8="Moderado"),AND(H8="Baja",L8="Menor"),AND(H8="Baja",L8="Moderado"),AND(H8="Media",L8="Leve"),AND(H8="Media",L8="Menor"),AND(H8="Media",L8="Moderado"),AND(H8="Alta",L8="Leve"),AND(H8="Alta",L8="Menor")),"Moderado",IF(OR(AND(H8="Muy Baja",L8="Mayor"),AND(H8="Baja",L8="Mayor"),AND(H8="Media",L8="Mayor"),AND(H8="Alta",L8="Moderado"),AND(H8="Alta",L8="Mayor"),AND(H8="Muy Alta",L8="Leve"),AND(H8="Muy Alta",L8="Menor"),AND(H8="Muy Alta",L8="Moderado"),AND(H8="Muy Alta",L8="Mayor")),"Alto",IF(OR(AND(H8="Muy Baja",L8="Catastrófico"),AND(H8="Baja",L8="Catastrófico"),AND(H8="Media",L8="Catastrófico"),AND(H8="Alta",L8="Catastrófico"),AND(H8="Muy Alta",L8="Catastrófico")),"Extremo",""))))</f>
        <v>#REF!</v>
      </c>
      <c r="O8" s="11" t="s">
        <v>59</v>
      </c>
      <c r="P8" s="12" t="s">
        <v>76</v>
      </c>
      <c r="Q8" s="11" t="str">
        <f>IF(OR(R8="Preventivo",R8="Detectivo"),"Probabilidad",IF(R8="Correctivo","Impacto",""))</f>
        <v>Probabilidad</v>
      </c>
      <c r="R8" s="13" t="s">
        <v>14</v>
      </c>
      <c r="S8" s="13" t="s">
        <v>8</v>
      </c>
      <c r="T8" s="14" t="str">
        <f>IF(AND(R8="Preventivo",S8="Automático"),"50%",IF(AND(R8="Preventivo",S8="Manual"),"40%",IF(AND(R8="Detectivo",S8="Automático"),"40%",IF(AND(R8="Detectivo",S8="Manual"),"30%",IF(AND(R8="Correctivo",S8="Automático"),"35%",IF(AND(R8="Correctivo",S8="Manual"),"25%",""))))))</f>
        <v>40%</v>
      </c>
      <c r="U8" s="13" t="s">
        <v>19</v>
      </c>
      <c r="V8" s="13" t="s">
        <v>22</v>
      </c>
      <c r="W8" s="13" t="s">
        <v>56</v>
      </c>
      <c r="X8" s="15">
        <f>IFERROR(IF(Q8="Probabilidad",(I8-(+I8*T8)),IF(Q8="Impacto",I8,"")),"")</f>
        <v>0.36</v>
      </c>
      <c r="Y8" s="16" t="str">
        <f>IFERROR(IF(X8="","",IF(X8&lt;=0.2,"Muy Baja",IF(X8&lt;=0.4,"Baja",IF(X8&lt;=0.6,"Media",IF(X8&lt;=0.8,"Alta","Muy Alta"))))),"")</f>
        <v>Baja</v>
      </c>
      <c r="Z8" s="17">
        <f>+X8</f>
        <v>0.36</v>
      </c>
      <c r="AA8" s="16" t="str">
        <f>IFERROR(IF(AB8="","",IF(AB8&lt;=0.2,"Leve",IF(AB8&lt;=0.4,"Menor",IF(AB8&lt;=0.6,"Moderado",IF(AB8&lt;=0.8,"Mayor","Catastrófico"))))),"")</f>
        <v/>
      </c>
      <c r="AB8" s="14" t="str">
        <f>IFERROR(IF(Q8="Impacto",(M8-(+M8*T8)),IF(Q8="Probabilidad",M8,"")),"")</f>
        <v/>
      </c>
      <c r="AC8" s="18" t="str">
        <f>IFERROR(IF(OR(AND(Y8="Muy Baja",AA8="Leve"),AND(Y8="Muy Baja",AA8="Menor"),AND(Y8="Baja",AA8="Leve")),"Bajo",IF(OR(AND(Y8="Muy baja",AA8="Moderado"),AND(Y8="Baja",AA8="Menor"),AND(Y8="Baja",AA8="Moderado"),AND(Y8="Media",AA8="Leve"),AND(Y8="Media",AA8="Menor"),AND(Y8="Media",AA8="Moderado"),AND(Y8="Alta",AA8="Leve"),AND(Y8="Alta",AA8="Menor")),"Moderado",IF(OR(AND(Y8="Muy Baja",AA8="Mayor"),AND(Y8="Baja",AA8="Mayor"),AND(Y8="Media",AA8="Mayor"),AND(Y8="Alta",AA8="Moderado"),AND(Y8="Alta",AA8="Mayor"),AND(Y8="Muy Alta",AA8="Leve"),AND(Y8="Muy Alta",AA8="Menor"),AND(Y8="Muy Alta",AA8="Moderado"),AND(Y8="Muy Alta",AA8="Mayor")),"Alto",IF(OR(AND(Y8="Muy Baja",AA8="Catastrófico"),AND(Y8="Baja",AA8="Catastrófico"),AND(Y8="Media",AA8="Catastrófico"),AND(Y8="Alta",AA8="Catastrófico"),AND(Y8="Muy Alta",AA8="Catastrófico")),"Extremo","")))),"")</f>
        <v/>
      </c>
      <c r="AD8" s="13" t="s">
        <v>30</v>
      </c>
      <c r="AE8" s="19" t="s">
        <v>99</v>
      </c>
      <c r="AF8" s="20" t="s">
        <v>95</v>
      </c>
      <c r="AG8" s="21">
        <v>44742</v>
      </c>
      <c r="AH8" s="37">
        <v>46008</v>
      </c>
      <c r="AI8" s="38" t="s">
        <v>109</v>
      </c>
    </row>
    <row r="9" spans="1:70" s="3" customFormat="1" ht="165.75" customHeight="1">
      <c r="A9" s="47"/>
      <c r="B9" s="48"/>
      <c r="C9" s="48"/>
      <c r="D9" s="48"/>
      <c r="E9" s="49"/>
      <c r="F9" s="48"/>
      <c r="G9" s="50"/>
      <c r="H9" s="45"/>
      <c r="I9" s="53"/>
      <c r="J9" s="53"/>
      <c r="K9" s="53"/>
      <c r="L9" s="45"/>
      <c r="M9" s="53"/>
      <c r="N9" s="54"/>
      <c r="O9" s="11" t="s">
        <v>60</v>
      </c>
      <c r="P9" s="12" t="s">
        <v>77</v>
      </c>
      <c r="Q9" s="11" t="str">
        <f>IF(OR(R9="Preventivo",R9="Detectivo"),"Probabilidad",IF(R9="Correctivo","Impacto",""))</f>
        <v>Probabilidad</v>
      </c>
      <c r="R9" s="13" t="s">
        <v>14</v>
      </c>
      <c r="S9" s="13" t="s">
        <v>8</v>
      </c>
      <c r="T9" s="14" t="str">
        <f>IF(AND(R9="Preventivo",S9="Automático"),"50%",IF(AND(R9="Preventivo",S9="Manual"),"40%",IF(AND(R9="Detectivo",S9="Automático"),"40%",IF(AND(R9="Detectivo",S9="Manual"),"30%",IF(AND(R9="Correctivo",S9="Automático"),"35%",IF(AND(R9="Correctivo",S9="Manual"),"25%",""))))))</f>
        <v>40%</v>
      </c>
      <c r="U9" s="13" t="s">
        <v>19</v>
      </c>
      <c r="V9" s="13" t="s">
        <v>22</v>
      </c>
      <c r="W9" s="13" t="s">
        <v>56</v>
      </c>
      <c r="X9" s="15">
        <f>Z8-(Z8*T9)</f>
        <v>0.216</v>
      </c>
      <c r="Y9" s="16" t="str">
        <f>IFERROR(IF(X9="","",IF(X9&lt;=0.2,"Muy Baja",IF(X9&lt;=0.4,"Baja",IF(X9&lt;=0.6,"Media",IF(X9&lt;=0.8,"Alta","Muy Alta"))))),"")</f>
        <v>Baja</v>
      </c>
      <c r="Z9" s="17">
        <f>+X9</f>
        <v>0.216</v>
      </c>
      <c r="AA9" s="16" t="str">
        <f>IFERROR(IF(AB9="","",IF(AB9&lt;=0.2,"Leve",IF(AB9&lt;=0.4,"Menor",IF(AB9&lt;=0.6,"Moderado",IF(AB9&lt;=0.8,"Mayor","Catastrófico"))))),"")</f>
        <v>Menor</v>
      </c>
      <c r="AB9" s="14">
        <v>0.4</v>
      </c>
      <c r="AC9" s="18" t="str">
        <f>IFERROR(IF(OR(AND(Y9="Muy Baja",AA9="Leve"),AND(Y9="Muy Baja",AA9="Menor"),AND(Y9="Baja",AA9="Leve")),"Bajo",IF(OR(AND(Y9="Muy baja",AA9="Moderado"),AND(Y9="Baja",AA9="Menor"),AND(Y9="Baja",AA9="Moderado"),AND(Y9="Media",AA9="Leve"),AND(Y9="Media",AA9="Menor"),AND(Y9="Media",AA9="Moderado"),AND(Y9="Alta",AA9="Leve"),AND(Y9="Alta",AA9="Menor")),"Moderado",IF(OR(AND(Y9="Muy Baja",AA9="Mayor"),AND(Y9="Baja",AA9="Mayor"),AND(Y9="Media",AA9="Mayor"),AND(Y9="Alta",AA9="Moderado"),AND(Y9="Alta",AA9="Mayor"),AND(Y9="Muy Alta",AA9="Leve"),AND(Y9="Muy Alta",AA9="Menor"),AND(Y9="Muy Alta",AA9="Moderado"),AND(Y9="Muy Alta",AA9="Mayor")),"Alto",IF(OR(AND(Y9="Muy Baja",AA9="Catastrófico"),AND(Y9="Baja",AA9="Catastrófico"),AND(Y9="Media",AA9="Catastrófico"),AND(Y9="Alta",AA9="Catastrófico"),AND(Y9="Muy Alta",AA9="Catastrófico")),"Extremo","")))),"")</f>
        <v>Moderado</v>
      </c>
      <c r="AD9" s="13" t="s">
        <v>30</v>
      </c>
      <c r="AE9" s="20" t="s">
        <v>97</v>
      </c>
      <c r="AF9" s="20" t="s">
        <v>92</v>
      </c>
      <c r="AG9" s="21">
        <v>44545</v>
      </c>
      <c r="AH9" s="37">
        <v>46008</v>
      </c>
      <c r="AI9" s="39" t="s">
        <v>98</v>
      </c>
    </row>
    <row r="10" spans="1:70" ht="82.5" customHeight="1">
      <c r="A10" s="47"/>
      <c r="B10" s="48"/>
      <c r="C10" s="48"/>
      <c r="D10" s="48"/>
      <c r="E10" s="49"/>
      <c r="F10" s="48"/>
      <c r="G10" s="50"/>
      <c r="H10" s="45"/>
      <c r="I10" s="53"/>
      <c r="J10" s="53"/>
      <c r="K10" s="53"/>
      <c r="L10" s="45"/>
      <c r="M10" s="53"/>
      <c r="N10" s="54"/>
      <c r="O10" s="11" t="s">
        <v>61</v>
      </c>
      <c r="P10" s="12" t="s">
        <v>78</v>
      </c>
      <c r="Q10" s="11" t="str">
        <f>IF(OR(R10="Preventivo",R10="Detectivo"),"Probabilidad",IF(R10="Correctivo","Impacto",""))</f>
        <v>Impacto</v>
      </c>
      <c r="R10" s="13" t="s">
        <v>16</v>
      </c>
      <c r="S10" s="13" t="s">
        <v>8</v>
      </c>
      <c r="T10" s="14" t="str">
        <f t="shared" ref="T10:T12" si="0">IF(AND(R10="Preventivo",S10="Automático"),"50%",IF(AND(R10="Preventivo",S10="Manual"),"40%",IF(AND(R10="Detectivo",S10="Automático"),"40%",IF(AND(R10="Detectivo",S10="Manual"),"30%",IF(AND(R10="Correctivo",S10="Automático"),"35%",IF(AND(R10="Correctivo",S10="Manual"),"25%",""))))))</f>
        <v>25%</v>
      </c>
      <c r="U10" s="13" t="s">
        <v>19</v>
      </c>
      <c r="V10" s="13" t="s">
        <v>22</v>
      </c>
      <c r="W10" s="13" t="s">
        <v>56</v>
      </c>
      <c r="X10" s="15">
        <v>0.14399999999999999</v>
      </c>
      <c r="Y10" s="16" t="str">
        <f t="shared" ref="Y10:Y15" si="1">IFERROR(IF(X10="","",IF(X10&lt;=0.2,"Muy Baja",IF(X10&lt;=0.4,"Baja",IF(X10&lt;=0.6,"Media",IF(X10&lt;=0.8,"Alta","Muy Alta"))))),"")</f>
        <v>Muy Baja</v>
      </c>
      <c r="Z10" s="17">
        <f>+X10</f>
        <v>0.14399999999999999</v>
      </c>
      <c r="AA10" s="16" t="str">
        <f t="shared" ref="AA10:AA15" si="2">IFERROR(IF(AB10="","",IF(AB10&lt;=0.2,"Leve",IF(AB10&lt;=0.4,"Menor",IF(AB10&lt;=0.6,"Moderado",IF(AB10&lt;=0.8,"Mayor","Catastrófico"))))),"")</f>
        <v/>
      </c>
      <c r="AB10" s="14" t="str">
        <f>IFERROR(IF(AND(Q8="Impacto",Q10="Impacto"),(AB8-(+AB8*T10)),IF(Q10="Impacto",($M$8-(+$M$8*T10)),IF(Q10="Probabilidad",AB8,""))),"")</f>
        <v/>
      </c>
      <c r="AC10" s="18" t="str">
        <f t="shared" ref="AC10:AC12" si="3">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
      </c>
      <c r="AD10" s="13" t="s">
        <v>31</v>
      </c>
      <c r="AE10" s="20" t="s">
        <v>93</v>
      </c>
      <c r="AF10" s="19" t="s">
        <v>95</v>
      </c>
      <c r="AG10" s="21">
        <v>44742</v>
      </c>
      <c r="AH10" s="37">
        <v>46008</v>
      </c>
      <c r="AI10" s="39" t="s">
        <v>105</v>
      </c>
    </row>
    <row r="11" spans="1:70" ht="151.5" hidden="1" customHeight="1">
      <c r="A11" s="47"/>
      <c r="B11" s="48"/>
      <c r="C11" s="48"/>
      <c r="D11" s="48"/>
      <c r="E11" s="49"/>
      <c r="F11" s="48"/>
      <c r="G11" s="50"/>
      <c r="H11" s="45"/>
      <c r="I11" s="53"/>
      <c r="J11" s="53"/>
      <c r="K11" s="53"/>
      <c r="L11" s="45"/>
      <c r="M11" s="53"/>
      <c r="N11" s="54"/>
      <c r="O11" s="11">
        <v>5</v>
      </c>
      <c r="P11" s="12"/>
      <c r="Q11" s="11" t="str">
        <f t="shared" ref="Q11:Q12" si="4">IF(OR(R11="Preventivo",R11="Detectivo"),"Probabilidad",IF(R11="Correctivo","Impacto",""))</f>
        <v/>
      </c>
      <c r="R11" s="13"/>
      <c r="S11" s="13"/>
      <c r="T11" s="14" t="str">
        <f t="shared" si="0"/>
        <v/>
      </c>
      <c r="U11" s="13"/>
      <c r="V11" s="13"/>
      <c r="W11" s="13"/>
      <c r="X11" s="15" t="str">
        <f>IFERROR(IF(AND(#REF!="Probabilidad",Q11="Probabilidad"),(#REF!-(+#REF!*T11)),IF(AND(#REF!="Impacto",Q11="Probabilidad"),(#REF!-(+#REF!*T11)),IF(Q11="Impacto",#REF!,""))),"")</f>
        <v/>
      </c>
      <c r="Y11" s="16" t="str">
        <f t="shared" si="1"/>
        <v/>
      </c>
      <c r="Z11" s="17" t="str">
        <f t="shared" ref="Z11:Z12" si="5">+X11</f>
        <v/>
      </c>
      <c r="AA11" s="16" t="str">
        <f t="shared" si="2"/>
        <v/>
      </c>
      <c r="AB11" s="14" t="str">
        <f>IFERROR(IF(AND(#REF!="Impacto",Q11="Impacto"),(#REF!-(+#REF!*T11)),IF(AND(#REF!="Probabilidad",Q11="Impacto"),(#REF!-(+#REF!*T11)),IF(Q11="Probabilidad",#REF!,""))),"")</f>
        <v/>
      </c>
      <c r="AC11" s="18" t="str">
        <f t="shared" si="3"/>
        <v/>
      </c>
      <c r="AD11" s="22"/>
      <c r="AE11" s="11"/>
      <c r="AF11" s="11"/>
      <c r="AG11" s="11"/>
      <c r="AH11" s="37">
        <v>46008</v>
      </c>
      <c r="AI11" s="40"/>
    </row>
    <row r="12" spans="1:70" ht="151.5" hidden="1" customHeight="1">
      <c r="A12" s="47"/>
      <c r="B12" s="48"/>
      <c r="C12" s="48"/>
      <c r="D12" s="48"/>
      <c r="E12" s="49"/>
      <c r="F12" s="48"/>
      <c r="G12" s="50"/>
      <c r="H12" s="45"/>
      <c r="I12" s="53"/>
      <c r="J12" s="53"/>
      <c r="K12" s="53"/>
      <c r="L12" s="45"/>
      <c r="M12" s="53"/>
      <c r="N12" s="54"/>
      <c r="O12" s="11">
        <v>6</v>
      </c>
      <c r="P12" s="12"/>
      <c r="Q12" s="11" t="str">
        <f t="shared" si="4"/>
        <v/>
      </c>
      <c r="R12" s="13"/>
      <c r="S12" s="13"/>
      <c r="T12" s="14" t="str">
        <f t="shared" si="0"/>
        <v/>
      </c>
      <c r="U12" s="13"/>
      <c r="V12" s="13"/>
      <c r="W12" s="13"/>
      <c r="X12" s="15" t="str">
        <f>IFERROR(IF(AND(Q11="Probabilidad",Q12="Probabilidad"),(Z11-(+Z11*T12)),IF(AND(Q11="Impacto",Q12="Probabilidad"),(#REF!-(+#REF!*T12)),IF(Q12="Impacto",Z11,""))),"")</f>
        <v/>
      </c>
      <c r="Y12" s="16" t="str">
        <f t="shared" si="1"/>
        <v/>
      </c>
      <c r="Z12" s="17" t="str">
        <f t="shared" si="5"/>
        <v/>
      </c>
      <c r="AA12" s="16" t="str">
        <f t="shared" si="2"/>
        <v/>
      </c>
      <c r="AB12" s="14" t="str">
        <f>IFERROR(IF(AND(Q11="Impacto",Q12="Impacto"),(AB11-(+AB11*T12)),IF(AND(Q11="Probabilidad",Q12="Impacto"),(#REF!-(+#REF!*T12)),IF(Q12="Probabilidad",AB11,""))),"")</f>
        <v/>
      </c>
      <c r="AC12" s="18" t="str">
        <f t="shared" si="3"/>
        <v/>
      </c>
      <c r="AD12" s="22"/>
      <c r="AE12" s="11"/>
      <c r="AF12" s="11"/>
      <c r="AG12" s="11"/>
      <c r="AH12" s="37">
        <v>46008</v>
      </c>
      <c r="AI12" s="40"/>
    </row>
    <row r="13" spans="1:70" ht="267.75" customHeight="1">
      <c r="A13" s="47">
        <v>2</v>
      </c>
      <c r="B13" s="48" t="s">
        <v>55</v>
      </c>
      <c r="C13" s="48" t="s">
        <v>79</v>
      </c>
      <c r="D13" s="48" t="s">
        <v>80</v>
      </c>
      <c r="E13" s="49" t="s">
        <v>81</v>
      </c>
      <c r="F13" s="50" t="s">
        <v>82</v>
      </c>
      <c r="G13" s="47">
        <v>360</v>
      </c>
      <c r="H13" s="45" t="str">
        <f>IF(G13&lt;=0,"",IF(G13&lt;=2,"Muy Baja",IF(G13&lt;=24,"Baja",IF(G13&lt;=500,"Media",IF(G13&lt;=5000,"Alta","Muy Alta")))))</f>
        <v>Media</v>
      </c>
      <c r="I13" s="53">
        <f>IF(H13="","",IF(H13="Muy Baja",0.2,IF(H13="Baja",0.4,IF(H13="Media",0.6,IF(H13="Alta",0.8,IF(H13="Muy Alta",1,))))))</f>
        <v>0.6</v>
      </c>
      <c r="J13" s="53" t="s">
        <v>57</v>
      </c>
      <c r="K13" s="53" t="s">
        <v>53</v>
      </c>
      <c r="L13" s="45" t="e">
        <f>IF(OR(K13=#REF!,K13=#REF!),"Leve",IF(OR(K13=#REF!,K13=#REF!),"Menor",IF(OR(K13=#REF!,K13=#REF!),"Moderado",IF(OR(K13=#REF!,K13=#REF!),"Mayor",IF(OR(K13=#REF!,K13=#REF!),"Catastrófico","")))))</f>
        <v>#REF!</v>
      </c>
      <c r="M13" s="53" t="e">
        <f>IF(L13="","",IF(L13="Leve",0.2,IF(L13="Menor",0.4,IF(L13="Moderado",0.6,IF(L13="Mayor",0.8,IF(L13="Catastrófico",1,))))))</f>
        <v>#REF!</v>
      </c>
      <c r="N13" s="54" t="e">
        <f>IF(OR(AND(H13="Muy Baja",L13="Leve"),AND(H13="Muy Baja",L13="Menor"),AND(H13="Baja",L13="Leve")),"Bajo",IF(OR(AND(H13="Muy baja",L13="Moderado"),AND(H13="Baja",L13="Menor"),AND(H13="Baja",L13="Moderado"),AND(H13="Media",L13="Leve"),AND(H13="Media",L13="Menor"),AND(H13="Media",L13="Moderado"),AND(H13="Alta",L13="Leve"),AND(H13="Alta",L13="Menor")),"Moderado",IF(OR(AND(H13="Muy Baja",L13="Mayor"),AND(H13="Baja",L13="Mayor"),AND(H13="Media",L13="Mayor"),AND(H13="Alta",L13="Moderado"),AND(H13="Alta",L13="Mayor"),AND(H13="Muy Alta",L13="Leve"),AND(H13="Muy Alta",L13="Menor"),AND(H13="Muy Alta",L13="Moderado"),AND(H13="Muy Alta",L13="Mayor")),"Alto",IF(OR(AND(H13="Muy Baja",L13="Catastrófico"),AND(H13="Baja",L13="Catastrófico"),AND(H13="Media",L13="Catastrófico"),AND(H13="Alta",L13="Catastrófico"),AND(H13="Muy Alta",L13="Catastrófico")),"Extremo",""))))</f>
        <v>#REF!</v>
      </c>
      <c r="O13" s="11" t="s">
        <v>62</v>
      </c>
      <c r="P13" s="12" t="s">
        <v>83</v>
      </c>
      <c r="Q13" s="11" t="s">
        <v>4</v>
      </c>
      <c r="R13" s="13" t="s">
        <v>14</v>
      </c>
      <c r="S13" s="13" t="s">
        <v>8</v>
      </c>
      <c r="T13" s="14">
        <v>0.25</v>
      </c>
      <c r="U13" s="13" t="s">
        <v>19</v>
      </c>
      <c r="V13" s="13" t="s">
        <v>22</v>
      </c>
      <c r="W13" s="13" t="s">
        <v>56</v>
      </c>
      <c r="X13" s="15">
        <f>IFERROR(IF(Q13="Probabilidad",(I13-(+I13*T13)),IF(Q13="Impacto",I13,"")),"")</f>
        <v>0.44999999999999996</v>
      </c>
      <c r="Y13" s="16" t="str">
        <f>IFERROR(IF(X13="","",IF(X13&lt;=0.2,"Muy Baja",IF(X13&lt;=0.4,"Baja",IF(X13&lt;=0.6,"Media",IF(X13&lt;=0.8,"Alta","Muy Alta"))))),"")</f>
        <v>Media</v>
      </c>
      <c r="Z13" s="23">
        <f>+X13</f>
        <v>0.44999999999999996</v>
      </c>
      <c r="AA13" s="16" t="str">
        <f>IFERROR(IF(AB13="","",IF(AB13&lt;=0.2,"Leve",IF(AB13&lt;=0.4,"Menor",IF(AB13&lt;=0.6,"Moderado",IF(AB13&lt;=0.8,"Mayor","Catastrófico"))))),"")</f>
        <v/>
      </c>
      <c r="AB13" s="14" t="str">
        <f>IFERROR(IF(Q13="Impacto",(M13-(+M13*T13)),IF(Q13="Probabilidad",M13,"")),"")</f>
        <v/>
      </c>
      <c r="AC13" s="18"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13" t="s">
        <v>30</v>
      </c>
      <c r="AE13" s="19" t="s">
        <v>100</v>
      </c>
      <c r="AF13" s="20" t="s">
        <v>92</v>
      </c>
      <c r="AG13" s="21">
        <v>44226</v>
      </c>
      <c r="AH13" s="37">
        <v>46008</v>
      </c>
      <c r="AI13" s="41" t="s">
        <v>111</v>
      </c>
    </row>
    <row r="14" spans="1:70" ht="117.75" customHeight="1">
      <c r="A14" s="47"/>
      <c r="B14" s="48"/>
      <c r="C14" s="48"/>
      <c r="D14" s="48"/>
      <c r="E14" s="49"/>
      <c r="F14" s="50"/>
      <c r="G14" s="47"/>
      <c r="H14" s="45"/>
      <c r="I14" s="53"/>
      <c r="J14" s="53"/>
      <c r="K14" s="53"/>
      <c r="L14" s="45"/>
      <c r="M14" s="53"/>
      <c r="N14" s="54"/>
      <c r="O14" s="11" t="s">
        <v>63</v>
      </c>
      <c r="P14" s="12" t="s">
        <v>84</v>
      </c>
      <c r="Q14" s="11" t="s">
        <v>4</v>
      </c>
      <c r="R14" s="13" t="s">
        <v>15</v>
      </c>
      <c r="S14" s="13" t="s">
        <v>8</v>
      </c>
      <c r="T14" s="14" t="str">
        <f t="shared" ref="T14:T15" si="6">IF(AND(R14="Preventivo",S14="Automático"),"50%",IF(AND(R14="Preventivo",S14="Manual"),"40%",IF(AND(R14="Detectivo",S14="Automático"),"40%",IF(AND(R14="Detectivo",S14="Manual"),"30%",IF(AND(R14="Correctivo",S14="Automático"),"35%",IF(AND(R14="Correctivo",S14="Manual"),"25%",""))))))</f>
        <v>30%</v>
      </c>
      <c r="U14" s="13" t="s">
        <v>19</v>
      </c>
      <c r="V14" s="13" t="s">
        <v>22</v>
      </c>
      <c r="W14" s="13" t="s">
        <v>56</v>
      </c>
      <c r="X14" s="15">
        <f>IF(AND(Q13="Probabilidad",Q14="Probabilidad"),(Z13-(+Z13*T14)),IF(Q14="Probabilidad",(I13-(+I13*T14)),IF(Q14="Impacto",Z13,"")))</f>
        <v>0.31499999999999995</v>
      </c>
      <c r="Y14" s="16" t="str">
        <f t="shared" si="1"/>
        <v>Baja</v>
      </c>
      <c r="Z14" s="23">
        <f t="shared" ref="Z14:Z15" si="7">+X14</f>
        <v>0.31499999999999995</v>
      </c>
      <c r="AA14" s="16" t="str">
        <f t="shared" si="2"/>
        <v/>
      </c>
      <c r="AB14" s="14" t="str">
        <f>IFERROR(IF(AND(Q13="Impacto",Q14="Impacto"),(AB13-(+AB13*T14)),IF(Q14="Impacto",($M$8-(+$M$8*T14)),IF(Q14="Probabilidad",AB13,""))),"")</f>
        <v/>
      </c>
      <c r="AC14" s="18" t="str">
        <f t="shared" ref="AC14:AC15" si="8">IFERROR(IF(OR(AND(Y14="Muy Baja",AA14="Leve"),AND(Y14="Muy Baja",AA14="Menor"),AND(Y14="Baja",AA14="Leve")),"Bajo",IF(OR(AND(Y14="Muy baja",AA14="Moderado"),AND(Y14="Baja",AA14="Menor"),AND(Y14="Baja",AA14="Moderado"),AND(Y14="Media",AA14="Leve"),AND(Y14="Media",AA14="Menor"),AND(Y14="Media",AA14="Moderado"),AND(Y14="Alta",AA14="Leve"),AND(Y14="Alta",AA14="Menor")),"Moderado",IF(OR(AND(Y14="Muy Baja",AA14="Mayor"),AND(Y14="Baja",AA14="Mayor"),AND(Y14="Media",AA14="Mayor"),AND(Y14="Alta",AA14="Moderado"),AND(Y14="Alta",AA14="Mayor"),AND(Y14="Muy Alta",AA14="Leve"),AND(Y14="Muy Alta",AA14="Menor"),AND(Y14="Muy Alta",AA14="Moderado"),AND(Y14="Muy Alta",AA14="Mayor")),"Alto",IF(OR(AND(Y14="Muy Baja",AA14="Catastrófico"),AND(Y14="Baja",AA14="Catastrófico"),AND(Y14="Media",AA14="Catastrófico"),AND(Y14="Alta",AA14="Catastrófico"),AND(Y14="Muy Alta",AA14="Catastrófico")),"Extremo","")))),"")</f>
        <v/>
      </c>
      <c r="AD14" s="13" t="s">
        <v>30</v>
      </c>
      <c r="AE14" s="20" t="s">
        <v>94</v>
      </c>
      <c r="AF14" s="20" t="s">
        <v>92</v>
      </c>
      <c r="AG14" s="21">
        <v>44316</v>
      </c>
      <c r="AH14" s="37">
        <v>46008</v>
      </c>
      <c r="AI14" s="39" t="s">
        <v>107</v>
      </c>
    </row>
    <row r="15" spans="1:70" ht="94.5" customHeight="1">
      <c r="A15" s="47"/>
      <c r="B15" s="48"/>
      <c r="C15" s="48"/>
      <c r="D15" s="48"/>
      <c r="E15" s="49"/>
      <c r="F15" s="50"/>
      <c r="G15" s="47"/>
      <c r="H15" s="45"/>
      <c r="I15" s="53"/>
      <c r="J15" s="53"/>
      <c r="K15" s="53"/>
      <c r="L15" s="45"/>
      <c r="M15" s="53"/>
      <c r="N15" s="54"/>
      <c r="O15" s="11" t="s">
        <v>64</v>
      </c>
      <c r="P15" s="24" t="s">
        <v>85</v>
      </c>
      <c r="Q15" s="11" t="s">
        <v>4</v>
      </c>
      <c r="R15" s="13" t="s">
        <v>14</v>
      </c>
      <c r="S15" s="13" t="s">
        <v>8</v>
      </c>
      <c r="T15" s="14" t="str">
        <f t="shared" si="6"/>
        <v>40%</v>
      </c>
      <c r="U15" s="13" t="s">
        <v>19</v>
      </c>
      <c r="V15" s="13" t="s">
        <v>22</v>
      </c>
      <c r="W15" s="13" t="s">
        <v>56</v>
      </c>
      <c r="X15" s="15">
        <f>IFERROR(IF(AND(Q14="Probabilidad",Q15="Probabilidad"),(Z14-(+Z14*T15)),IF(AND(Q14="Impacto",Q15="Probabilidad"),(Z13-(+Z13*T15)),IF(Q15="Impacto",Z14,""))),"")</f>
        <v>0.18899999999999997</v>
      </c>
      <c r="Y15" s="16" t="str">
        <f t="shared" si="1"/>
        <v>Muy Baja</v>
      </c>
      <c r="Z15" s="23">
        <f t="shared" si="7"/>
        <v>0.18899999999999997</v>
      </c>
      <c r="AA15" s="16" t="str">
        <f t="shared" si="2"/>
        <v/>
      </c>
      <c r="AB15" s="14" t="str">
        <f>IFERROR(IF(AND(Q14="Impacto",Q15="Impacto"),(AB14-(+AB14*T15)),IF(AND(Q14="Probabilidad",Q15="Impacto"),(AB13-(+AB13*T15)),IF(Q15="Probabilidad",AB14,""))),"")</f>
        <v/>
      </c>
      <c r="AC15" s="18" t="str">
        <f t="shared" si="8"/>
        <v/>
      </c>
      <c r="AD15" s="13" t="s">
        <v>31</v>
      </c>
      <c r="AE15" s="20" t="s">
        <v>108</v>
      </c>
      <c r="AF15" s="20" t="s">
        <v>92</v>
      </c>
      <c r="AG15" s="21" t="s">
        <v>91</v>
      </c>
      <c r="AH15" s="37">
        <v>46008</v>
      </c>
      <c r="AI15" s="39" t="s">
        <v>112</v>
      </c>
    </row>
    <row r="16" spans="1:70" ht="99" customHeight="1">
      <c r="A16" s="47">
        <v>3</v>
      </c>
      <c r="B16" s="48" t="s">
        <v>55</v>
      </c>
      <c r="C16" s="48" t="s">
        <v>86</v>
      </c>
      <c r="D16" s="48" t="s">
        <v>87</v>
      </c>
      <c r="E16" s="49" t="s">
        <v>88</v>
      </c>
      <c r="F16" s="50" t="s">
        <v>89</v>
      </c>
      <c r="G16" s="47">
        <v>360</v>
      </c>
      <c r="H16" s="45" t="str">
        <f>IF(G16&lt;=0,"",IF(G16&lt;=2,"Muy Baja",IF(G16&lt;=24,"Baja",IF(G16&lt;=500,"Media",IF(G16&lt;=5000,"Alta","Muy Alta")))))</f>
        <v>Media</v>
      </c>
      <c r="I16" s="53">
        <f>IF(H16="","",IF(H16="Muy Baja",0.2,IF(H16="Baja",0.4,IF(H16="Media",0.6,IF(H16="Alta",0.8,IF(H16="Muy Alta",1,))))))</f>
        <v>0.6</v>
      </c>
      <c r="J16" s="53" t="s">
        <v>57</v>
      </c>
      <c r="K16" s="53" t="s">
        <v>54</v>
      </c>
      <c r="L16" s="45" t="e">
        <f>IF(OR(K16=#REF!,K16=#REF!),"Leve",IF(OR(K16=#REF!,K16=#REF!),"Menor",IF(OR(K16=#REF!,K16=#REF!),"Moderado",IF(OR(K16=#REF!,K16=#REF!),"Mayor",IF(OR(K16=#REF!,K16=#REF!),"Catastrófico","")))))</f>
        <v>#REF!</v>
      </c>
      <c r="M16" s="53" t="e">
        <f>IF(L16="","",IF(L16="Leve",0.2,IF(L16="Menor",0.4,IF(L16="Moderado",0.6,IF(L16="Mayor",0.8,IF(L16="Catastrófico",1,))))))</f>
        <v>#REF!</v>
      </c>
      <c r="N16" s="54" t="e">
        <f>IF(OR(AND(H16="Muy Baja",L16="Leve"),AND(H16="Muy Baja",L16="Menor"),AND(H16="Baja",L16="Leve")),"Bajo",IF(OR(AND(H16="Muy baja",L16="Moderado"),AND(H16="Baja",L16="Menor"),AND(H16="Baja",L16="Moderado"),AND(H16="Media",L16="Leve"),AND(H16="Media",L16="Menor"),AND(H16="Media",L16="Moderado"),AND(H16="Alta",L16="Leve"),AND(H16="Alta",L16="Menor")),"Moderado",IF(OR(AND(H16="Muy Baja",L16="Mayor"),AND(H16="Baja",L16="Mayor"),AND(H16="Media",L16="Mayor"),AND(H16="Alta",L16="Moderado"),AND(H16="Alta",L16="Mayor"),AND(H16="Muy Alta",L16="Leve"),AND(H16="Muy Alta",L16="Menor"),AND(H16="Muy Alta",L16="Moderado"),AND(H16="Muy Alta",L16="Mayor")),"Alto",IF(OR(AND(H16="Muy Baja",L16="Catastrófico"),AND(H16="Baja",L16="Catastrófico"),AND(H16="Media",L16="Catastrófico"),AND(H16="Alta",L16="Catastrófico"),AND(H16="Muy Alta",L16="Catastrófico")),"Extremo",""))))</f>
        <v>#REF!</v>
      </c>
      <c r="O16" s="11" t="s">
        <v>65</v>
      </c>
      <c r="P16" s="12" t="s">
        <v>83</v>
      </c>
      <c r="Q16" s="11" t="s">
        <v>4</v>
      </c>
      <c r="R16" s="13" t="s">
        <v>14</v>
      </c>
      <c r="S16" s="13" t="s">
        <v>8</v>
      </c>
      <c r="T16" s="14" t="str">
        <f>IF(AND(R16="Preventivo",S16="Automático"),"50%",IF(AND(R16="Preventivo",S16="Manual"),"40%",IF(AND(R16="Detectivo",S16="Automático"),"40%",IF(AND(R16="Detectivo",S16="Manual"),"30%",IF(AND(R16="Correctivo",S16="Automático"),"35%",IF(AND(R16="Correctivo",S16="Manual"),"25%",""))))))</f>
        <v>40%</v>
      </c>
      <c r="U16" s="13" t="s">
        <v>19</v>
      </c>
      <c r="V16" s="13" t="s">
        <v>22</v>
      </c>
      <c r="W16" s="13" t="s">
        <v>56</v>
      </c>
      <c r="X16" s="15">
        <f>IFERROR(IF(Q16="Probabilidad",(I16-(+I16*T16)),IF(Q16="Impacto",I16,"")),"")</f>
        <v>0.36</v>
      </c>
      <c r="Y16" s="16" t="str">
        <f>IFERROR(IF(X16="","",IF(X16&lt;=0.2,"Muy Baja",IF(X16&lt;=0.4,"Baja",IF(X16&lt;=0.6,"Media",IF(X16&lt;=0.8,"Alta","Muy Alta"))))),"")</f>
        <v>Baja</v>
      </c>
      <c r="Z16" s="23">
        <f>+X16</f>
        <v>0.36</v>
      </c>
      <c r="AA16" s="16" t="str">
        <f>IFERROR(IF(AB16="","",IF(AB16&lt;=0.2,"Leve",IF(AB16&lt;=0.4,"Menor",IF(AB16&lt;=0.6,"Moderado",IF(AB16&lt;=0.8,"Mayor","Catastrófico"))))),"")</f>
        <v>Moderado</v>
      </c>
      <c r="AB16" s="14">
        <v>0.6</v>
      </c>
      <c r="AC16" s="18" t="str">
        <f>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Moderado</v>
      </c>
      <c r="AD16" s="13" t="s">
        <v>30</v>
      </c>
      <c r="AE16" s="19" t="s">
        <v>100</v>
      </c>
      <c r="AF16" s="20" t="s">
        <v>92</v>
      </c>
      <c r="AG16" s="36" t="s">
        <v>101</v>
      </c>
      <c r="AH16" s="37">
        <v>46008</v>
      </c>
      <c r="AI16" s="42" t="s">
        <v>113</v>
      </c>
    </row>
    <row r="17" spans="1:35" ht="297.75" customHeight="1">
      <c r="A17" s="47"/>
      <c r="B17" s="48"/>
      <c r="C17" s="48"/>
      <c r="D17" s="48"/>
      <c r="E17" s="49"/>
      <c r="F17" s="50"/>
      <c r="G17" s="47"/>
      <c r="H17" s="45"/>
      <c r="I17" s="53"/>
      <c r="J17" s="53"/>
      <c r="K17" s="53"/>
      <c r="L17" s="45"/>
      <c r="M17" s="53"/>
      <c r="N17" s="54"/>
      <c r="O17" s="25" t="s">
        <v>90</v>
      </c>
      <c r="P17" s="26" t="s">
        <v>102</v>
      </c>
      <c r="Q17" s="25" t="s">
        <v>4</v>
      </c>
      <c r="R17" s="27" t="s">
        <v>14</v>
      </c>
      <c r="S17" s="27" t="s">
        <v>8</v>
      </c>
      <c r="T17" s="28" t="str">
        <f t="shared" ref="T17" si="9">IF(AND(R17="Preventivo",S17="Automático"),"50%",IF(AND(R17="Preventivo",S17="Manual"),"40%",IF(AND(R17="Detectivo",S17="Automático"),"40%",IF(AND(R17="Detectivo",S17="Manual"),"30%",IF(AND(R17="Correctivo",S17="Automático"),"35%",IF(AND(R17="Correctivo",S17="Manual"),"25%",""))))))</f>
        <v>40%</v>
      </c>
      <c r="U17" s="27" t="s">
        <v>19</v>
      </c>
      <c r="V17" s="27" t="s">
        <v>22</v>
      </c>
      <c r="W17" s="27" t="s">
        <v>56</v>
      </c>
      <c r="X17" s="29">
        <f>X16-(X16*T17)</f>
        <v>0.216</v>
      </c>
      <c r="Y17" s="30" t="str">
        <f t="shared" ref="Y17" si="10">IFERROR(IF(X17="","",IF(X17&lt;=0.2,"Muy Baja",IF(X17&lt;=0.4,"Baja",IF(X17&lt;=0.6,"Media",IF(X17&lt;=0.8,"Alta","Muy Alta"))))),"")</f>
        <v>Baja</v>
      </c>
      <c r="Z17" s="31">
        <f t="shared" ref="Z17" si="11">+X17</f>
        <v>0.216</v>
      </c>
      <c r="AA17" s="30" t="str">
        <f t="shared" ref="AA17" si="12">IFERROR(IF(AB17="","",IF(AB17&lt;=0.2,"Leve",IF(AB17&lt;=0.4,"Menor",IF(AB17&lt;=0.6,"Moderado",IF(AB17&lt;=0.8,"Mayor","Catastrófico"))))),"")</f>
        <v>Menor</v>
      </c>
      <c r="AB17" s="28">
        <v>0.36</v>
      </c>
      <c r="AC17" s="32" t="s">
        <v>50</v>
      </c>
      <c r="AD17" s="27" t="s">
        <v>31</v>
      </c>
      <c r="AE17" s="19" t="s">
        <v>103</v>
      </c>
      <c r="AF17" s="20" t="s">
        <v>104</v>
      </c>
      <c r="AG17" s="21">
        <v>44591</v>
      </c>
      <c r="AH17" s="37">
        <v>46008</v>
      </c>
      <c r="AI17" s="39" t="s">
        <v>114</v>
      </c>
    </row>
    <row r="18" spans="1:35" ht="49.5" customHeight="1">
      <c r="A18" s="11"/>
      <c r="B18" s="55" t="s">
        <v>106</v>
      </c>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9"/>
    </row>
    <row r="19" spans="1:35">
      <c r="A19" s="33"/>
      <c r="B19" s="33"/>
      <c r="C19" s="33"/>
      <c r="D19" s="33"/>
      <c r="E19" s="9"/>
      <c r="F19" s="34"/>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row>
    <row r="20" spans="1:35">
      <c r="A20" s="9"/>
      <c r="B20" s="35" t="s">
        <v>43</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row>
    <row r="21" spans="1:35">
      <c r="A21" s="33"/>
      <c r="B21" s="33"/>
      <c r="C21" s="33"/>
      <c r="D21" s="33"/>
      <c r="E21" s="9"/>
      <c r="F21" s="34"/>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row>
  </sheetData>
  <dataConsolidate/>
  <mergeCells count="84">
    <mergeCell ref="AH6:AH7"/>
    <mergeCell ref="AI6:AI7"/>
    <mergeCell ref="AH5:AI5"/>
    <mergeCell ref="A13:A15"/>
    <mergeCell ref="A16:A17"/>
    <mergeCell ref="B16:B17"/>
    <mergeCell ref="C16:C17"/>
    <mergeCell ref="D16:D17"/>
    <mergeCell ref="E16:E17"/>
    <mergeCell ref="B13:B15"/>
    <mergeCell ref="C13:C15"/>
    <mergeCell ref="D13:D15"/>
    <mergeCell ref="E13:E15"/>
    <mergeCell ref="AA6:AA7"/>
    <mergeCell ref="Y6:Y7"/>
    <mergeCell ref="H13:H15"/>
    <mergeCell ref="A3:B3"/>
    <mergeCell ref="A4:B4"/>
    <mergeCell ref="C1:AG1"/>
    <mergeCell ref="C2:AG2"/>
    <mergeCell ref="C3:AG3"/>
    <mergeCell ref="C4:AG4"/>
    <mergeCell ref="A1:B1"/>
    <mergeCell ref="A2:B2"/>
    <mergeCell ref="B18:AG18"/>
    <mergeCell ref="M16:M17"/>
    <mergeCell ref="N16:N17"/>
    <mergeCell ref="K13:K15"/>
    <mergeCell ref="L13:L15"/>
    <mergeCell ref="M13:M15"/>
    <mergeCell ref="N13:N15"/>
    <mergeCell ref="F16:F17"/>
    <mergeCell ref="G16:G17"/>
    <mergeCell ref="H16:H17"/>
    <mergeCell ref="I16:I17"/>
    <mergeCell ref="J16:J17"/>
    <mergeCell ref="K16:K17"/>
    <mergeCell ref="L16:L17"/>
    <mergeCell ref="F13:F15"/>
    <mergeCell ref="G13:G15"/>
    <mergeCell ref="I13:I15"/>
    <mergeCell ref="J13:J15"/>
    <mergeCell ref="R6:W6"/>
    <mergeCell ref="M6:M7"/>
    <mergeCell ref="N6:N7"/>
    <mergeCell ref="J6:J7"/>
    <mergeCell ref="K6:K7"/>
    <mergeCell ref="Q6:Q7"/>
    <mergeCell ref="P6:P7"/>
    <mergeCell ref="I6:I7"/>
    <mergeCell ref="L6:L7"/>
    <mergeCell ref="M8:M12"/>
    <mergeCell ref="N8:N12"/>
    <mergeCell ref="I8:I12"/>
    <mergeCell ref="J8:J12"/>
    <mergeCell ref="K8:K12"/>
    <mergeCell ref="A5:B5"/>
    <mergeCell ref="A6:A7"/>
    <mergeCell ref="F6:F7"/>
    <mergeCell ref="E6:E7"/>
    <mergeCell ref="D6:D7"/>
    <mergeCell ref="C6:C7"/>
    <mergeCell ref="B6:B7"/>
    <mergeCell ref="C5:AG5"/>
    <mergeCell ref="AD6:AD7"/>
    <mergeCell ref="O6:O7"/>
    <mergeCell ref="AC6:AC7"/>
    <mergeCell ref="AB6:AB7"/>
    <mergeCell ref="X6:X7"/>
    <mergeCell ref="L8:L12"/>
    <mergeCell ref="G6:G7"/>
    <mergeCell ref="H6:H7"/>
    <mergeCell ref="A8:A12"/>
    <mergeCell ref="B8:B12"/>
    <mergeCell ref="C8:C12"/>
    <mergeCell ref="D8:D12"/>
    <mergeCell ref="E8:E12"/>
    <mergeCell ref="F8:F12"/>
    <mergeCell ref="G8:G12"/>
    <mergeCell ref="H8:H12"/>
    <mergeCell ref="Z6:Z7"/>
    <mergeCell ref="AE6:AE7"/>
    <mergeCell ref="AG6:AG7"/>
    <mergeCell ref="AF6:AF7"/>
  </mergeCells>
  <phoneticPr fontId="7" type="noConversion"/>
  <conditionalFormatting sqref="H8:H9 H13 Y8:Y17">
    <cfRule type="cellIs" dxfId="31" priority="318" operator="equal">
      <formula>"Muy Alta"</formula>
    </cfRule>
    <cfRule type="cellIs" dxfId="30" priority="319" operator="equal">
      <formula>"Alta"</formula>
    </cfRule>
    <cfRule type="cellIs" dxfId="29" priority="320" operator="equal">
      <formula>"Media"</formula>
    </cfRule>
    <cfRule type="cellIs" dxfId="28" priority="321" operator="equal">
      <formula>"Baja"</formula>
    </cfRule>
    <cfRule type="cellIs" dxfId="27" priority="322" operator="equal">
      <formula>"Muy Baja"</formula>
    </cfRule>
  </conditionalFormatting>
  <conditionalFormatting sqref="L8:L9 L13 AA8:AA17">
    <cfRule type="cellIs" dxfId="26" priority="313" operator="equal">
      <formula>"Catastrófico"</formula>
    </cfRule>
    <cfRule type="cellIs" dxfId="25" priority="314" operator="equal">
      <formula>"Mayor"</formula>
    </cfRule>
    <cfRule type="cellIs" dxfId="24" priority="315" operator="equal">
      <formula>"Moderado"</formula>
    </cfRule>
    <cfRule type="cellIs" dxfId="23" priority="316" operator="equal">
      <formula>"Menor"</formula>
    </cfRule>
    <cfRule type="cellIs" dxfId="22" priority="317" operator="equal">
      <formula>"Leve"</formula>
    </cfRule>
  </conditionalFormatting>
  <conditionalFormatting sqref="N8:N9 AC8:AC17">
    <cfRule type="cellIs" dxfId="21" priority="309" operator="equal">
      <formula>"Extremo"</formula>
    </cfRule>
    <cfRule type="cellIs" dxfId="20" priority="310" operator="equal">
      <formula>"Alto"</formula>
    </cfRule>
    <cfRule type="cellIs" dxfId="19" priority="311" operator="equal">
      <formula>"Moderado"</formula>
    </cfRule>
    <cfRule type="cellIs" dxfId="18" priority="312" operator="equal">
      <formula>"Bajo"</formula>
    </cfRule>
  </conditionalFormatting>
  <conditionalFormatting sqref="N13">
    <cfRule type="cellIs" dxfId="17" priority="239" operator="equal">
      <formula>"Extremo"</formula>
    </cfRule>
    <cfRule type="cellIs" dxfId="16" priority="240" operator="equal">
      <formula>"Alto"</formula>
    </cfRule>
    <cfRule type="cellIs" dxfId="15" priority="241" operator="equal">
      <formula>"Moderado"</formula>
    </cfRule>
    <cfRule type="cellIs" dxfId="14" priority="242" operator="equal">
      <formula>"Bajo"</formula>
    </cfRule>
  </conditionalFormatting>
  <conditionalFormatting sqref="H16">
    <cfRule type="cellIs" dxfId="13" priority="220" operator="equal">
      <formula>"Muy Alta"</formula>
    </cfRule>
    <cfRule type="cellIs" dxfId="12" priority="221" operator="equal">
      <formula>"Alta"</formula>
    </cfRule>
    <cfRule type="cellIs" dxfId="11" priority="222" operator="equal">
      <formula>"Media"</formula>
    </cfRule>
    <cfRule type="cellIs" dxfId="10" priority="223" operator="equal">
      <formula>"Baja"</formula>
    </cfRule>
    <cfRule type="cellIs" dxfId="9" priority="224" operator="equal">
      <formula>"Muy Baja"</formula>
    </cfRule>
  </conditionalFormatting>
  <conditionalFormatting sqref="L16">
    <cfRule type="cellIs" dxfId="8" priority="215" operator="equal">
      <formula>"Catastrófico"</formula>
    </cfRule>
    <cfRule type="cellIs" dxfId="7" priority="216" operator="equal">
      <formula>"Mayor"</formula>
    </cfRule>
    <cfRule type="cellIs" dxfId="6" priority="217" operator="equal">
      <formula>"Moderado"</formula>
    </cfRule>
    <cfRule type="cellIs" dxfId="5" priority="218" operator="equal">
      <formula>"Menor"</formula>
    </cfRule>
    <cfRule type="cellIs" dxfId="4" priority="219" operator="equal">
      <formula>"Leve"</formula>
    </cfRule>
  </conditionalFormatting>
  <conditionalFormatting sqref="N16">
    <cfRule type="cellIs" dxfId="3" priority="211" operator="equal">
      <formula>"Extremo"</formula>
    </cfRule>
    <cfRule type="cellIs" dxfId="2" priority="212" operator="equal">
      <formula>"Alto"</formula>
    </cfRule>
    <cfRule type="cellIs" dxfId="1" priority="213" operator="equal">
      <formula>"Moderado"</formula>
    </cfRule>
    <cfRule type="cellIs" dxfId="0" priority="214" operator="equal">
      <formula>"Bajo"</formula>
    </cfRule>
  </conditionalFormatting>
  <dataValidations count="4">
    <dataValidation type="list" allowBlank="1" showInputMessage="1" showErrorMessage="1" sqref="K8:K15" xr:uid="{00000000-0002-0000-0000-000000000000}">
      <formula1>Afectación_Económica_o_presupuestal</formula1>
    </dataValidation>
    <dataValidation type="list" allowBlank="1" showInputMessage="1" showErrorMessage="1" sqref="K16:K17" xr:uid="{00000000-0002-0000-0000-000001000000}">
      <formula1>Pérdida_Reputacional</formula1>
    </dataValidation>
    <dataValidation type="list" allowBlank="1" showInputMessage="1" showErrorMessage="1" sqref="J8:J17" xr:uid="{00000000-0002-0000-0000-000002000000}">
      <formula1>_xlnm.Criteria</formula1>
    </dataValidation>
    <dataValidation type="list" allowBlank="1" showInputMessage="1" showErrorMessage="1" sqref="AD8:AD11 AD13:AD17 U8:W17 R8:S17" xr:uid="{00000000-0002-0000-0000-000003000000}">
      <formula1>#REF!</formula1>
    </dataValidation>
  </dataValidations>
  <pageMargins left="0.7" right="1.043611111111111" top="0.66319444444444442" bottom="0.75" header="0.3" footer="0.3"/>
  <pageSetup paperSize="5" scale="34"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6" customWidth="1"/>
    <col min="2" max="16384" width="11.42578125" style="6"/>
  </cols>
  <sheetData>
    <row r="3" spans="1:1">
      <c r="A3" s="7" t="s">
        <v>14</v>
      </c>
    </row>
    <row r="4" spans="1:1">
      <c r="A4" s="7" t="s">
        <v>15</v>
      </c>
    </row>
    <row r="5" spans="1:1">
      <c r="A5" s="7" t="s">
        <v>16</v>
      </c>
    </row>
    <row r="6" spans="1:1">
      <c r="A6" s="7" t="s">
        <v>9</v>
      </c>
    </row>
    <row r="7" spans="1:1">
      <c r="A7" s="7" t="s">
        <v>8</v>
      </c>
    </row>
    <row r="8" spans="1:1">
      <c r="A8" s="7" t="s">
        <v>19</v>
      </c>
    </row>
    <row r="9" spans="1:1">
      <c r="A9" s="7" t="s">
        <v>20</v>
      </c>
    </row>
    <row r="10" spans="1:1">
      <c r="A10" s="7" t="s">
        <v>22</v>
      </c>
    </row>
    <row r="11" spans="1:1">
      <c r="A11" s="7" t="s">
        <v>23</v>
      </c>
    </row>
    <row r="12" spans="1:1">
      <c r="A12" s="7" t="s">
        <v>25</v>
      </c>
    </row>
    <row r="13" spans="1:1">
      <c r="A13" s="7" t="s">
        <v>26</v>
      </c>
    </row>
    <row r="14" spans="1:1">
      <c r="A14" s="7" t="s">
        <v>27</v>
      </c>
    </row>
    <row r="16" spans="1:1">
      <c r="A16" s="7" t="s">
        <v>30</v>
      </c>
    </row>
    <row r="17" spans="1:1">
      <c r="A17" s="7" t="s">
        <v>31</v>
      </c>
    </row>
    <row r="18" spans="1:1">
      <c r="A18" s="7" t="s">
        <v>32</v>
      </c>
    </row>
    <row r="20" spans="1:1">
      <c r="A20" s="7" t="s">
        <v>37</v>
      </c>
    </row>
    <row r="21" spans="1:1">
      <c r="A21" s="7"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Hoja1</vt:lpstr>
      <vt:lpstr>Seleccion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2023-05-08T22:29:42Z</cp:lastPrinted>
  <dcterms:created xsi:type="dcterms:W3CDTF">2020-03-24T23:12:47Z</dcterms:created>
  <dcterms:modified xsi:type="dcterms:W3CDTF">2026-04-14T20:32:38Z</dcterms:modified>
</cp:coreProperties>
</file>